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F:\С РАБОТЫ\Бюджет 2025\"/>
    </mc:Choice>
  </mc:AlternateContent>
  <xr:revisionPtr revIDLastSave="0" documentId="13_ncr:1_{6D235584-A4B8-4C70-8D82-DC4D293B3F1D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1 чтени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D25" i="1"/>
  <c r="C25" i="1"/>
  <c r="B25" i="1"/>
  <c r="D24" i="1"/>
  <c r="C24" i="1"/>
  <c r="D17" i="1"/>
  <c r="C17" i="1"/>
  <c r="B17" i="1"/>
  <c r="D15" i="1"/>
  <c r="C15" i="1"/>
  <c r="B15" i="1"/>
  <c r="D26" i="1"/>
  <c r="C26" i="1"/>
  <c r="D8" i="1"/>
  <c r="C8" i="1"/>
  <c r="B8" i="1"/>
  <c r="B19" i="1" l="1"/>
  <c r="C19" i="1"/>
  <c r="C20" i="1" s="1"/>
  <c r="D19" i="1"/>
  <c r="D20" i="1" s="1"/>
</calcChain>
</file>

<file path=xl/sharedStrings.xml><?xml version="1.0" encoding="utf-8"?>
<sst xmlns="http://schemas.openxmlformats.org/spreadsheetml/2006/main" count="22" uniqueCount="21">
  <si>
    <t>налог+ненал</t>
  </si>
  <si>
    <t>в т.ч. Акцизы</t>
  </si>
  <si>
    <t>дотация район</t>
  </si>
  <si>
    <t>дотация край</t>
  </si>
  <si>
    <t>иные</t>
  </si>
  <si>
    <t>ВУС</t>
  </si>
  <si>
    <t>ЗАГС</t>
  </si>
  <si>
    <t>собственные дох</t>
  </si>
  <si>
    <t>Предельный дефицит</t>
  </si>
  <si>
    <t>Предельные расходы</t>
  </si>
  <si>
    <t>в т.ч. Условно утверждаемые</t>
  </si>
  <si>
    <t>безвозмездные, в т.ч.:</t>
  </si>
  <si>
    <t>транспортный</t>
  </si>
  <si>
    <t>дорожный фонд</t>
  </si>
  <si>
    <t>тыс. рублей</t>
  </si>
  <si>
    <t>РАСХОДЫ</t>
  </si>
  <si>
    <t>ДЕФИЦИТ</t>
  </si>
  <si>
    <t>ДОХОДЫ</t>
  </si>
  <si>
    <t>Глава Среднеургальского сельского поселения</t>
  </si>
  <si>
    <t>Н.С. Левина</t>
  </si>
  <si>
    <t>Прогноз основных характеристик бюджета Среднеургальского сельского поселения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</si>
</sst>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4" fontId="3" fillId="0" borderId="1" xfId="0" applyNumberFormat="1" applyFont="1" applyBorder="1"/>
    <xf numFmtId="0" fontId="6" fillId="0" borderId="0" xfId="0" applyFont="1" applyAlignment="1">
      <alignment horizontal="right"/>
    </xf>
    <xf numFmtId="0" fontId="0" fillId="0" borderId="1" xfId="0" applyBorder="1"/>
    <xf numFmtId="0" fontId="2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4" fontId="5" fillId="0" borderId="1" xfId="0" applyNumberFormat="1" applyFont="1" applyBorder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N30" sqref="N30"/>
    </sheetView>
  </sheetViews>
  <sheetFormatPr defaultRowHeight="15" x14ac:dyDescent="0.25"/>
  <cols>
    <col min="1" max="1" width="33" customWidth="1"/>
    <col min="2" max="2" width="19.5703125" customWidth="1"/>
    <col min="3" max="3" width="22.42578125" customWidth="1"/>
    <col min="4" max="4" width="21.42578125" customWidth="1"/>
  </cols>
  <sheetData>
    <row r="1" spans="1:5" ht="18.75" x14ac:dyDescent="0.3">
      <c r="A1" s="1"/>
      <c r="B1" s="1"/>
      <c r="C1" s="1"/>
      <c r="D1" s="1"/>
      <c r="E1" s="1"/>
    </row>
    <row r="2" spans="1:5" ht="48" customHeight="1" x14ac:dyDescent="0.3">
      <c r="A2" s="10" t="s">
        <v>20</v>
      </c>
      <c r="B2" s="10"/>
      <c r="C2" s="10"/>
      <c r="D2" s="10"/>
      <c r="E2" s="1"/>
    </row>
    <row r="3" spans="1:5" x14ac:dyDescent="0.25">
      <c r="D3" s="4" t="s">
        <v>14</v>
      </c>
    </row>
    <row r="4" spans="1:5" ht="18.75" x14ac:dyDescent="0.3">
      <c r="A4" s="2"/>
      <c r="B4" s="2">
        <v>2025</v>
      </c>
      <c r="C4" s="2">
        <v>2026</v>
      </c>
      <c r="D4" s="2">
        <v>2027</v>
      </c>
    </row>
    <row r="5" spans="1:5" ht="18.75" hidden="1" x14ac:dyDescent="0.3">
      <c r="A5" s="2" t="s">
        <v>0</v>
      </c>
      <c r="B5" s="3">
        <v>2610000</v>
      </c>
      <c r="C5" s="3">
        <v>2705000</v>
      </c>
      <c r="D5" s="3">
        <v>2738000</v>
      </c>
    </row>
    <row r="6" spans="1:5" ht="18.75" hidden="1" x14ac:dyDescent="0.3">
      <c r="A6" s="2" t="s">
        <v>1</v>
      </c>
      <c r="B6" s="3">
        <v>800000</v>
      </c>
      <c r="C6" s="3">
        <v>863000</v>
      </c>
      <c r="D6" s="3">
        <v>863000</v>
      </c>
    </row>
    <row r="7" spans="1:5" ht="18.75" hidden="1" x14ac:dyDescent="0.3">
      <c r="A7" s="2" t="s">
        <v>12</v>
      </c>
      <c r="B7" s="3">
        <v>179000</v>
      </c>
      <c r="C7" s="3">
        <v>183000</v>
      </c>
      <c r="D7" s="3">
        <v>188000</v>
      </c>
    </row>
    <row r="8" spans="1:5" ht="18.75" hidden="1" x14ac:dyDescent="0.3">
      <c r="A8" s="2" t="s">
        <v>11</v>
      </c>
      <c r="B8" s="3">
        <f>B9+B10+B11+B12+B13</f>
        <v>3366065</v>
      </c>
      <c r="C8" s="3">
        <f t="shared" ref="C8:D8" si="0">C9+C10+C11+C12+C13</f>
        <v>3429197</v>
      </c>
      <c r="D8" s="3">
        <f t="shared" si="0"/>
        <v>3406074</v>
      </c>
    </row>
    <row r="9" spans="1:5" ht="18.75" hidden="1" x14ac:dyDescent="0.3">
      <c r="A9" s="2" t="s">
        <v>2</v>
      </c>
      <c r="B9" s="3">
        <v>2792450</v>
      </c>
      <c r="C9" s="3">
        <v>2779120</v>
      </c>
      <c r="D9" s="3">
        <v>2865530</v>
      </c>
    </row>
    <row r="10" spans="1:5" ht="18.75" hidden="1" x14ac:dyDescent="0.3">
      <c r="A10" s="2" t="s">
        <v>3</v>
      </c>
      <c r="B10" s="3">
        <v>14400</v>
      </c>
      <c r="C10" s="3">
        <v>14990</v>
      </c>
      <c r="D10" s="3">
        <v>15470</v>
      </c>
    </row>
    <row r="11" spans="1:5" ht="18.75" hidden="1" x14ac:dyDescent="0.3">
      <c r="A11" s="2" t="s">
        <v>4</v>
      </c>
      <c r="B11" s="3">
        <v>459095</v>
      </c>
      <c r="C11" s="3">
        <v>534967</v>
      </c>
      <c r="D11" s="3">
        <v>424954</v>
      </c>
    </row>
    <row r="12" spans="1:5" ht="18.75" hidden="1" x14ac:dyDescent="0.3">
      <c r="A12" s="2" t="s">
        <v>5</v>
      </c>
      <c r="B12" s="3">
        <v>96610</v>
      </c>
      <c r="C12" s="3">
        <v>96610</v>
      </c>
      <c r="D12" s="3">
        <v>96610</v>
      </c>
    </row>
    <row r="13" spans="1:5" ht="18.75" hidden="1" x14ac:dyDescent="0.3">
      <c r="A13" s="2" t="s">
        <v>6</v>
      </c>
      <c r="B13" s="3">
        <v>3510</v>
      </c>
      <c r="C13" s="3">
        <v>3510</v>
      </c>
      <c r="D13" s="3">
        <v>3510</v>
      </c>
    </row>
    <row r="14" spans="1:5" ht="18.75" x14ac:dyDescent="0.3">
      <c r="A14" s="6" t="s">
        <v>17</v>
      </c>
      <c r="B14" s="7">
        <v>6192370</v>
      </c>
      <c r="C14" s="7">
        <v>6533099</v>
      </c>
      <c r="D14" s="7">
        <v>6923136</v>
      </c>
    </row>
    <row r="15" spans="1:5" ht="18.75" hidden="1" x14ac:dyDescent="0.3">
      <c r="A15" s="2" t="s">
        <v>7</v>
      </c>
      <c r="B15" s="8">
        <f>B5+B9+B10+B11</f>
        <v>5875945</v>
      </c>
      <c r="C15" s="8">
        <f t="shared" ref="C15:D15" si="1">C5+C9+C10+C11</f>
        <v>6034077</v>
      </c>
      <c r="D15" s="8">
        <f t="shared" si="1"/>
        <v>6043954</v>
      </c>
    </row>
    <row r="16" spans="1:5" hidden="1" x14ac:dyDescent="0.25">
      <c r="A16" s="5"/>
      <c r="B16" s="9"/>
      <c r="C16" s="9"/>
      <c r="D16" s="9"/>
    </row>
    <row r="17" spans="1:4" ht="18.75" hidden="1" x14ac:dyDescent="0.3">
      <c r="A17" s="2" t="s">
        <v>8</v>
      </c>
      <c r="B17" s="8">
        <f>B5*10%</f>
        <v>261000</v>
      </c>
      <c r="C17" s="8">
        <f>C5*10%</f>
        <v>270500</v>
      </c>
      <c r="D17" s="8">
        <f t="shared" ref="D17" si="2">D5*10%</f>
        <v>273800</v>
      </c>
    </row>
    <row r="18" spans="1:4" hidden="1" x14ac:dyDescent="0.25">
      <c r="A18" s="5"/>
      <c r="B18" s="9"/>
      <c r="C18" s="9"/>
      <c r="D18" s="9"/>
    </row>
    <row r="19" spans="1:4" ht="18.75" hidden="1" x14ac:dyDescent="0.3">
      <c r="A19" s="5" t="s">
        <v>9</v>
      </c>
      <c r="B19" s="7">
        <f>B14+B17</f>
        <v>6453370</v>
      </c>
      <c r="C19" s="7">
        <f t="shared" ref="C19:D19" si="3">C14+C17</f>
        <v>6803599</v>
      </c>
      <c r="D19" s="7">
        <f t="shared" si="3"/>
        <v>7196936</v>
      </c>
    </row>
    <row r="20" spans="1:4" ht="18.75" hidden="1" x14ac:dyDescent="0.3">
      <c r="A20" s="5" t="s">
        <v>10</v>
      </c>
      <c r="B20" s="8"/>
      <c r="C20" s="8">
        <f>(C19-C12-C13)*2.5%</f>
        <v>167586.97500000001</v>
      </c>
      <c r="D20" s="8">
        <f>(D19-D12-D13)*5%</f>
        <v>354840.80000000005</v>
      </c>
    </row>
    <row r="21" spans="1:4" ht="18.75" hidden="1" x14ac:dyDescent="0.3">
      <c r="A21" s="5"/>
      <c r="B21" s="8"/>
      <c r="C21" s="8"/>
      <c r="D21" s="8"/>
    </row>
    <row r="22" spans="1:4" hidden="1" x14ac:dyDescent="0.25">
      <c r="A22" s="5"/>
      <c r="B22" s="9"/>
      <c r="C22" s="9"/>
      <c r="D22" s="9"/>
    </row>
    <row r="23" spans="1:4" ht="18.75" x14ac:dyDescent="0.3">
      <c r="A23" s="6" t="s">
        <v>15</v>
      </c>
      <c r="B23" s="7">
        <v>6192370</v>
      </c>
      <c r="C23" s="7">
        <v>6533099</v>
      </c>
      <c r="D23" s="7">
        <v>6923136</v>
      </c>
    </row>
    <row r="24" spans="1:4" ht="18.75" hidden="1" x14ac:dyDescent="0.3">
      <c r="A24" s="6" t="s">
        <v>10</v>
      </c>
      <c r="B24" s="7"/>
      <c r="C24" s="7">
        <f>(C23-C12-C13)*2.5%</f>
        <v>160824.47500000001</v>
      </c>
      <c r="D24" s="7">
        <f>(D23-D12-D13)*5%</f>
        <v>341150.80000000005</v>
      </c>
    </row>
    <row r="25" spans="1:4" ht="18.75" hidden="1" x14ac:dyDescent="0.3">
      <c r="A25" s="6" t="s">
        <v>13</v>
      </c>
      <c r="B25" s="7">
        <f>B6+B7</f>
        <v>979000</v>
      </c>
      <c r="C25" s="7">
        <f t="shared" ref="C25:D25" si="4">C6+C7</f>
        <v>1046000</v>
      </c>
      <c r="D25" s="7">
        <f t="shared" si="4"/>
        <v>1051000</v>
      </c>
    </row>
    <row r="26" spans="1:4" ht="18.75" x14ac:dyDescent="0.3">
      <c r="A26" s="6" t="s">
        <v>16</v>
      </c>
      <c r="B26" s="7">
        <f>B14-B23</f>
        <v>0</v>
      </c>
      <c r="C26" s="7">
        <f t="shared" ref="C26:D26" si="5">C14-C23</f>
        <v>0</v>
      </c>
      <c r="D26" s="7">
        <f t="shared" si="5"/>
        <v>0</v>
      </c>
    </row>
    <row r="29" spans="1:4" ht="18.75" x14ac:dyDescent="0.3">
      <c r="A29" s="1" t="s">
        <v>18</v>
      </c>
      <c r="D29" s="1" t="s">
        <v>19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чтение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Ивановска</dc:creator>
  <cp:lastModifiedBy>Надежда Ивановская</cp:lastModifiedBy>
  <cp:lastPrinted>2022-10-30T04:50:30Z</cp:lastPrinted>
  <dcterms:created xsi:type="dcterms:W3CDTF">2017-11-11T01:31:51Z</dcterms:created>
  <dcterms:modified xsi:type="dcterms:W3CDTF">2024-11-09T02:21:22Z</dcterms:modified>
</cp:coreProperties>
</file>